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-105" yWindow="-105" windowWidth="19425" windowHeight="10305"/>
  </bookViews>
  <sheets>
    <sheet name="Лист1" sheetId="1" r:id="rId1"/>
    <sheet name="Лист2" sheetId="2" r:id="rId2"/>
    <sheet name="Лист3" sheetId="3" r:id="rId3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7" i="1" l="1"/>
  <c r="G17" i="1"/>
  <c r="F17" i="1"/>
  <c r="H21" i="1"/>
  <c r="I21" i="1"/>
  <c r="J21" i="1"/>
  <c r="K21" i="1"/>
  <c r="L21" i="1"/>
  <c r="M21" i="1"/>
  <c r="N21" i="1"/>
  <c r="O21" i="1"/>
  <c r="P21" i="1"/>
  <c r="Q21" i="1"/>
  <c r="R21" i="1"/>
  <c r="S21" i="1"/>
  <c r="T21" i="1"/>
  <c r="H22" i="1"/>
  <c r="I22" i="1"/>
  <c r="J22" i="1"/>
  <c r="K22" i="1"/>
  <c r="L22" i="1"/>
  <c r="M22" i="1"/>
  <c r="N22" i="1"/>
  <c r="O22" i="1"/>
  <c r="P22" i="1"/>
  <c r="Q22" i="1"/>
  <c r="R22" i="1"/>
  <c r="S22" i="1"/>
  <c r="T22" i="1"/>
  <c r="H20" i="1"/>
  <c r="I20" i="1"/>
  <c r="J20" i="1"/>
  <c r="K20" i="1"/>
  <c r="L20" i="1"/>
  <c r="M20" i="1"/>
  <c r="N20" i="1"/>
  <c r="O20" i="1"/>
  <c r="P20" i="1"/>
  <c r="Q20" i="1"/>
  <c r="R20" i="1"/>
  <c r="S20" i="1"/>
  <c r="T20" i="1"/>
  <c r="H19" i="1"/>
  <c r="I19" i="1"/>
  <c r="J19" i="1"/>
  <c r="K19" i="1"/>
  <c r="L19" i="1"/>
  <c r="M19" i="1"/>
  <c r="N19" i="1"/>
  <c r="O19" i="1"/>
  <c r="P19" i="1"/>
  <c r="Q19" i="1"/>
  <c r="R19" i="1"/>
  <c r="S19" i="1"/>
  <c r="T19" i="1"/>
  <c r="S18" i="1"/>
  <c r="R18" i="1"/>
  <c r="P18" i="1"/>
  <c r="O18" i="1"/>
  <c r="M18" i="1"/>
  <c r="L18" i="1"/>
  <c r="J18" i="1"/>
  <c r="I18" i="1"/>
  <c r="H18" i="1"/>
  <c r="T18" i="1" s="1"/>
  <c r="S16" i="1"/>
  <c r="R16" i="1"/>
  <c r="P16" i="1"/>
  <c r="O16" i="1"/>
  <c r="M16" i="1"/>
  <c r="L16" i="1"/>
  <c r="J16" i="1"/>
  <c r="I16" i="1"/>
  <c r="H16" i="1"/>
  <c r="T16" i="1" s="1"/>
  <c r="S15" i="1"/>
  <c r="R15" i="1"/>
  <c r="P15" i="1"/>
  <c r="O15" i="1"/>
  <c r="M15" i="1"/>
  <c r="L15" i="1"/>
  <c r="J15" i="1"/>
  <c r="I15" i="1"/>
  <c r="H15" i="1"/>
  <c r="T15" i="1" s="1"/>
  <c r="K18" i="1" l="1"/>
  <c r="Q18" i="1"/>
  <c r="N18" i="1"/>
  <c r="K16" i="1"/>
  <c r="Q16" i="1"/>
  <c r="N16" i="1"/>
  <c r="K15" i="1"/>
  <c r="Q15" i="1"/>
  <c r="N15" i="1"/>
  <c r="E16" i="1"/>
  <c r="D16" i="1"/>
  <c r="C16" i="1"/>
  <c r="I23" i="1" l="1"/>
  <c r="E21" i="1"/>
  <c r="D21" i="1"/>
  <c r="C21" i="1"/>
  <c r="J23" i="1"/>
  <c r="K23" i="1"/>
  <c r="L23" i="1"/>
  <c r="M23" i="1"/>
  <c r="N23" i="1"/>
  <c r="O23" i="1"/>
  <c r="P23" i="1"/>
  <c r="Q23" i="1"/>
  <c r="R23" i="1"/>
  <c r="S23" i="1"/>
  <c r="T23" i="1"/>
  <c r="H23" i="1" l="1"/>
  <c r="G23" i="1"/>
  <c r="F23" i="1"/>
  <c r="E15" i="1" l="1"/>
  <c r="D15" i="1"/>
  <c r="C15" i="1"/>
  <c r="C18" i="1"/>
  <c r="E22" i="1"/>
  <c r="D22" i="1"/>
  <c r="C22" i="1"/>
  <c r="E19" i="1"/>
  <c r="D19" i="1"/>
  <c r="C19" i="1"/>
  <c r="E18" i="1"/>
  <c r="D18" i="1"/>
</calcChain>
</file>

<file path=xl/sharedStrings.xml><?xml version="1.0" encoding="utf-8"?>
<sst xmlns="http://schemas.openxmlformats.org/spreadsheetml/2006/main" count="86" uniqueCount="66">
  <si>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</si>
  <si>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</si>
  <si>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</si>
  <si>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</si>
  <si>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</si>
  <si>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</si>
  <si>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</si>
  <si>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</si>
  <si>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</si>
  <si>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</si>
  <si>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</si>
  <si>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</si>
  <si>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</si>
  <si>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</si>
  <si>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</si>
  <si>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</si>
  <si>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</si>
  <si>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</si>
  <si>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</si>
  <si>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</si>
  <si>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</si>
  <si>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</si>
  <si>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</si>
  <si>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</si>
  <si>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</si>
  <si>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</si>
  <si>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</si>
  <si>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Крупа пшоняна</t>
  </si>
  <si>
    <t>Сіль йодована</t>
  </si>
  <si>
    <t>Колір жовтий різних відтінків; смак і запах, властивий пшону без затхлого, цвілого та інших сторонніх запахів і присмаків.</t>
  </si>
  <si>
    <t>Відходи при гарячій обробці (приварок)</t>
  </si>
  <si>
    <t>Я</t>
  </si>
  <si>
    <t>Яйце куряче</t>
  </si>
  <si>
    <t>Свіжі, столові, шкаралупа чиста, міцна, цілісна.</t>
  </si>
  <si>
    <t xml:space="preserve">                                                                                                               (підпис)                                 (ім’я, прізвище)</t>
  </si>
  <si>
    <t>Порціонування</t>
  </si>
  <si>
    <t xml:space="preserve">Родзинки </t>
  </si>
  <si>
    <t>ЗП</t>
  </si>
  <si>
    <t>МП Л</t>
  </si>
  <si>
    <t>Молоко 2,5%</t>
  </si>
  <si>
    <t xml:space="preserve">Рецептура №  304
«Сборник  рецептур блюд и кулинарных изделий для предприятий общественного питания при общеобразовательных школах»
В.Т. Лапшина Видання 2004 р.
</t>
  </si>
  <si>
    <t>Подають на мілкій закусочній тарілці при температурі 60-65 ºС.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</si>
  <si>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каша зі шматочками родзинок викладена на тарілку.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</si>
  <si>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жовтого кольору зі шматочками родзинок. 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</si>
  <si>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в’язкої пшоняної каші з ароматом молока та вершкового масла та родзинок.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</si>
  <si>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пшона – в’язка, родзинок – м’яка, ніжна.</t>
    </r>
  </si>
  <si>
    <t>95 г ± 3 %</t>
  </si>
  <si>
    <t>100 г ± 3 %</t>
  </si>
  <si>
    <t>Мають властивий їм смак і аромат, без сторонніх присмаків і запахів; без цвілі і ознак спиртового бродіння; без пошкоджень шкідниками.</t>
  </si>
  <si>
    <t>Однорідна рідина без осаду; колір білий зі злегка жовтуватим відтінком; смак і запах, властиві свіжому молоку.</t>
  </si>
  <si>
    <t>Масло вершкове 72%</t>
  </si>
  <si>
    <t>Смак і запах чисті, характерні, без сторонніх присмаків і запахів; колір від білого до світло-жовтого; консистенція щільна, однорідна.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</si>
  <si>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</si>
  <si>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Білий з блиском, сипучий, без грудочок, солодкий, без сторонніх присмаків і запахів як в сухому цукрі, так і в його водному розчині, розчинність у воді повна.</t>
  </si>
  <si>
    <t xml:space="preserve">Цукор </t>
  </si>
  <si>
    <t>ВИХІД</t>
  </si>
  <si>
    <t>1/5</t>
  </si>
  <si>
    <t>1/4,4</t>
  </si>
  <si>
    <r>
      <t xml:space="preserve">КАША </t>
    </r>
    <r>
      <rPr>
        <b/>
        <sz val="11"/>
        <rFont val="Times New Roman"/>
        <family val="1"/>
        <charset val="204"/>
      </rPr>
      <t>БОЯРСЬКА</t>
    </r>
    <r>
      <rPr>
        <b/>
        <sz val="11"/>
        <color theme="1"/>
        <rFont val="Times New Roman"/>
        <family val="1"/>
        <charset val="204"/>
      </rPr>
      <t xml:space="preserve"> (ІЗ ПШОНА З РОДЗИНКАМИ)</t>
    </r>
  </si>
  <si>
    <t>Б</t>
  </si>
  <si>
    <t>Ж</t>
  </si>
  <si>
    <t>В</t>
  </si>
  <si>
    <t>ЕЦ</t>
  </si>
  <si>
    <t>Маса крупи пшоняної:</t>
  </si>
  <si>
    <t xml:space="preserve">Підготовлені крупу варять до готовності в молоці. Готову в’язку кашу охолоджують до 50-60 °С та додають підготовлені родзинки, цукор (крім вікової категорії 1-3 роки), сіль, вершкове масло та збиті яйця. Все ретельно перемішують, викладають в деко та запікають в духовій шафі за температури 160-180 °С (20-30 хв). </t>
  </si>
  <si>
    <t>125 г ± 3 %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</si>
</sst>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2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49" fontId="2" fillId="0" borderId="0" xfId="0" applyNumberFormat="1" applyFont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Border="1" applyAlignment="1">
      <alignment wrapText="1"/>
    </xf>
    <xf numFmtId="49" fontId="7" fillId="0" borderId="1" xfId="0" applyNumberFormat="1" applyFont="1" applyBorder="1"/>
    <xf numFmtId="49" fontId="6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/>
    </xf>
    <xf numFmtId="2" fontId="3" fillId="0" borderId="1" xfId="1" applyNumberFormat="1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vertical="top" wrapText="1"/>
    </xf>
    <xf numFmtId="49" fontId="7" fillId="0" borderId="0" xfId="0" applyNumberFormat="1" applyFont="1" applyBorder="1"/>
    <xf numFmtId="1" fontId="2" fillId="2" borderId="0" xfId="0" applyNumberFormat="1" applyFont="1" applyFill="1" applyBorder="1" applyAlignment="1">
      <alignment horizontal="center" vertical="center"/>
    </xf>
    <xf numFmtId="164" fontId="2" fillId="2" borderId="0" xfId="0" applyNumberFormat="1" applyFont="1" applyFill="1" applyBorder="1" applyAlignment="1">
      <alignment horizontal="center" vertical="center"/>
    </xf>
    <xf numFmtId="0" fontId="0" fillId="0" borderId="1" xfId="0" applyBorder="1"/>
    <xf numFmtId="49" fontId="5" fillId="0" borderId="1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0" fillId="2" borderId="0" xfId="0" applyFill="1" applyBorder="1"/>
    <xf numFmtId="0" fontId="3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1" fontId="8" fillId="2" borderId="0" xfId="0" applyNumberFormat="1" applyFont="1" applyFill="1" applyBorder="1" applyAlignment="1">
      <alignment horizontal="center" vertical="center"/>
    </xf>
    <xf numFmtId="49" fontId="8" fillId="2" borderId="0" xfId="0" applyNumberFormat="1" applyFont="1" applyFill="1" applyBorder="1"/>
    <xf numFmtId="2" fontId="3" fillId="2" borderId="1" xfId="0" applyNumberFormat="1" applyFont="1" applyFill="1" applyBorder="1" applyAlignment="1">
      <alignment horizontal="center" vertical="center"/>
    </xf>
    <xf numFmtId="49" fontId="3" fillId="2" borderId="1" xfId="1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/>
    </xf>
    <xf numFmtId="49" fontId="2" fillId="2" borderId="0" xfId="0" applyNumberFormat="1" applyFont="1" applyFill="1" applyAlignment="1">
      <alignment horizontal="center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/>
    </xf>
    <xf numFmtId="49" fontId="5" fillId="0" borderId="1" xfId="0" applyNumberFormat="1" applyFont="1" applyBorder="1" applyAlignment="1">
      <alignment vertical="center" textRotation="90"/>
    </xf>
    <xf numFmtId="49" fontId="5" fillId="0" borderId="1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0" fontId="2" fillId="0" borderId="1" xfId="0" applyFont="1" applyBorder="1" applyAlignment="1">
      <alignment horizontal="center" vertical="center"/>
    </xf>
    <xf numFmtId="1" fontId="9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9"/>
  <sheetViews>
    <sheetView tabSelected="1" view="pageLayout" topLeftCell="A12" zoomScale="70" zoomScaleNormal="100" zoomScalePageLayoutView="70" workbookViewId="0">
      <selection activeCell="H17" sqref="H17"/>
    </sheetView>
  </sheetViews>
  <sheetFormatPr defaultRowHeight="15" x14ac:dyDescent="0.25"/>
  <cols>
    <col min="1" max="1" width="4.28515625" customWidth="1"/>
    <col min="2" max="2" width="12.7109375" customWidth="1"/>
    <col min="3" max="3" width="6" customWidth="1"/>
    <col min="4" max="4" width="6.140625" customWidth="1"/>
    <col min="5" max="5" width="6" customWidth="1"/>
    <col min="6" max="6" width="5.85546875" customWidth="1"/>
    <col min="7" max="8" width="6.140625" customWidth="1"/>
    <col min="9" max="9" width="5.85546875" customWidth="1"/>
    <col min="10" max="11" width="5.7109375" customWidth="1"/>
    <col min="12" max="12" width="5.28515625" customWidth="1"/>
    <col min="13" max="13" width="5.5703125" customWidth="1"/>
    <col min="14" max="14" width="5.7109375" customWidth="1"/>
    <col min="15" max="15" width="5.85546875" customWidth="1"/>
    <col min="16" max="16" width="6" customWidth="1"/>
    <col min="17" max="17" width="6.140625" customWidth="1"/>
    <col min="18" max="18" width="5.42578125" customWidth="1"/>
    <col min="19" max="19" width="5.28515625" customWidth="1"/>
    <col min="20" max="20" width="6.140625" customWidth="1"/>
    <col min="21" max="21" width="20" customWidth="1"/>
    <col min="22" max="22" width="10.85546875" customWidth="1"/>
    <col min="23" max="23" width="12.28515625" customWidth="1"/>
    <col min="24" max="24" width="11.140625" customWidth="1"/>
  </cols>
  <sheetData>
    <row r="1" spans="1:29" x14ac:dyDescent="0.25">
      <c r="A1" s="2"/>
      <c r="B1" s="54" t="s">
        <v>40</v>
      </c>
      <c r="C1" s="54"/>
      <c r="D1" s="54"/>
      <c r="E1" s="54"/>
      <c r="F1" s="54"/>
      <c r="G1" s="54"/>
      <c r="H1" s="54"/>
      <c r="I1" s="54"/>
      <c r="J1" s="55"/>
      <c r="K1" s="55"/>
      <c r="L1" s="55"/>
      <c r="M1" s="55"/>
      <c r="N1" s="55"/>
      <c r="O1" s="55"/>
      <c r="P1" s="4"/>
      <c r="Q1" s="53" t="s">
        <v>17</v>
      </c>
      <c r="R1" s="53"/>
      <c r="S1" s="53"/>
      <c r="T1" s="53"/>
      <c r="U1" s="53"/>
    </row>
    <row r="2" spans="1:29" x14ac:dyDescent="0.25">
      <c r="A2" s="2"/>
      <c r="B2" s="54"/>
      <c r="C2" s="54"/>
      <c r="D2" s="54"/>
      <c r="E2" s="54"/>
      <c r="F2" s="54"/>
      <c r="G2" s="54"/>
      <c r="H2" s="54"/>
      <c r="I2" s="55"/>
      <c r="J2" s="55"/>
      <c r="K2" s="55"/>
      <c r="L2" s="55"/>
      <c r="M2" s="55"/>
      <c r="N2" s="55"/>
      <c r="O2" s="55"/>
      <c r="P2" s="4"/>
      <c r="Q2" s="53" t="s">
        <v>18</v>
      </c>
      <c r="R2" s="53"/>
      <c r="S2" s="53"/>
      <c r="T2" s="53"/>
      <c r="U2" s="53"/>
    </row>
    <row r="3" spans="1:29" x14ac:dyDescent="0.25">
      <c r="A3" s="2"/>
      <c r="B3" s="54"/>
      <c r="C3" s="54"/>
      <c r="D3" s="54"/>
      <c r="E3" s="54"/>
      <c r="F3" s="54"/>
      <c r="G3" s="54"/>
      <c r="H3" s="54"/>
      <c r="I3" s="55"/>
      <c r="J3" s="55"/>
      <c r="K3" s="55"/>
      <c r="L3" s="55"/>
      <c r="M3" s="55"/>
      <c r="N3" s="55"/>
      <c r="O3" s="55"/>
      <c r="P3" s="4"/>
      <c r="Q3" s="53" t="s">
        <v>19</v>
      </c>
      <c r="R3" s="53"/>
      <c r="S3" s="53"/>
      <c r="T3" s="53"/>
      <c r="U3" s="53"/>
    </row>
    <row r="4" spans="1:29" x14ac:dyDescent="0.25">
      <c r="A4" s="2"/>
      <c r="B4" s="54"/>
      <c r="C4" s="54"/>
      <c r="D4" s="54"/>
      <c r="E4" s="54"/>
      <c r="F4" s="54"/>
      <c r="G4" s="54"/>
      <c r="H4" s="54"/>
      <c r="I4" s="55"/>
      <c r="J4" s="55"/>
      <c r="K4" s="55"/>
      <c r="L4" s="55"/>
      <c r="M4" s="55"/>
      <c r="N4" s="55"/>
      <c r="O4" s="55"/>
      <c r="P4" s="4"/>
      <c r="Q4" s="53" t="s">
        <v>20</v>
      </c>
      <c r="R4" s="53"/>
      <c r="S4" s="53"/>
      <c r="T4" s="53"/>
      <c r="U4" s="53"/>
    </row>
    <row r="5" spans="1:29" x14ac:dyDescent="0.25">
      <c r="A5" s="2"/>
      <c r="B5" s="54"/>
      <c r="C5" s="54"/>
      <c r="D5" s="54"/>
      <c r="E5" s="54"/>
      <c r="F5" s="54"/>
      <c r="G5" s="54"/>
      <c r="H5" s="54"/>
      <c r="I5" s="55"/>
      <c r="J5" s="55"/>
      <c r="K5" s="55"/>
      <c r="L5" s="55"/>
      <c r="M5" s="55"/>
      <c r="N5" s="55"/>
      <c r="O5" s="55"/>
      <c r="P5" s="4"/>
      <c r="Q5" s="4"/>
      <c r="R5" s="4"/>
      <c r="S5" s="4"/>
      <c r="T5" s="4"/>
      <c r="U5" s="4"/>
    </row>
    <row r="6" spans="1:29" x14ac:dyDescent="0.25">
      <c r="A6" s="2"/>
      <c r="B6" s="26"/>
      <c r="C6" s="26"/>
      <c r="D6" s="26"/>
      <c r="E6" s="26"/>
      <c r="F6" s="26"/>
      <c r="G6" s="26"/>
      <c r="H6" s="26"/>
      <c r="I6" s="2"/>
      <c r="J6" s="2"/>
      <c r="K6" s="2"/>
      <c r="L6" s="2"/>
      <c r="M6" s="2"/>
      <c r="N6" s="2"/>
      <c r="O6" s="2"/>
      <c r="P6" s="4"/>
      <c r="Q6" s="4"/>
      <c r="R6" s="4"/>
      <c r="S6" s="4"/>
      <c r="T6" s="4"/>
      <c r="U6" s="4"/>
    </row>
    <row r="7" spans="1:29" x14ac:dyDescent="0.25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</row>
    <row r="8" spans="1:29" x14ac:dyDescent="0.25">
      <c r="A8" s="52" t="s">
        <v>58</v>
      </c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</row>
    <row r="9" spans="1:29" x14ac:dyDescent="0.25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ht="15.75" customHeight="1" x14ac:dyDescent="0.25">
      <c r="A10" s="56" t="s">
        <v>0</v>
      </c>
      <c r="B10" s="50" t="s">
        <v>14</v>
      </c>
      <c r="C10" s="50" t="s">
        <v>1</v>
      </c>
      <c r="D10" s="50"/>
      <c r="E10" s="50"/>
      <c r="F10" s="50"/>
      <c r="G10" s="50"/>
      <c r="H10" s="50"/>
      <c r="I10" s="50" t="s">
        <v>2</v>
      </c>
      <c r="J10" s="50"/>
      <c r="K10" s="50"/>
      <c r="L10" s="50"/>
      <c r="M10" s="50"/>
      <c r="N10" s="50"/>
      <c r="O10" s="50"/>
      <c r="P10" s="50"/>
      <c r="Q10" s="50"/>
      <c r="R10" s="64" t="s">
        <v>13</v>
      </c>
      <c r="S10" s="64"/>
      <c r="T10" s="64"/>
      <c r="U10" s="64" t="s">
        <v>3</v>
      </c>
      <c r="V10" s="58" t="s">
        <v>25</v>
      </c>
      <c r="W10" s="50" t="s">
        <v>30</v>
      </c>
      <c r="X10" s="50" t="s">
        <v>35</v>
      </c>
    </row>
    <row r="11" spans="1:29" ht="15.75" customHeight="1" x14ac:dyDescent="0.25">
      <c r="A11" s="56"/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64"/>
      <c r="S11" s="64"/>
      <c r="T11" s="64"/>
      <c r="U11" s="64"/>
      <c r="V11" s="59"/>
      <c r="W11" s="50"/>
      <c r="X11" s="50"/>
    </row>
    <row r="12" spans="1:29" ht="25.5" customHeight="1" x14ac:dyDescent="0.25">
      <c r="A12" s="56"/>
      <c r="B12" s="50"/>
      <c r="C12" s="57" t="s">
        <v>8</v>
      </c>
      <c r="D12" s="57"/>
      <c r="E12" s="57"/>
      <c r="F12" s="57" t="s">
        <v>9</v>
      </c>
      <c r="G12" s="57"/>
      <c r="H12" s="57"/>
      <c r="I12" s="57" t="s">
        <v>10</v>
      </c>
      <c r="J12" s="57"/>
      <c r="K12" s="57"/>
      <c r="L12" s="57" t="s">
        <v>11</v>
      </c>
      <c r="M12" s="57"/>
      <c r="N12" s="57"/>
      <c r="O12" s="57" t="s">
        <v>12</v>
      </c>
      <c r="P12" s="57"/>
      <c r="Q12" s="57"/>
      <c r="R12" s="64"/>
      <c r="S12" s="64"/>
      <c r="T12" s="64"/>
      <c r="U12" s="64"/>
      <c r="V12" s="59"/>
      <c r="W12" s="50"/>
      <c r="X12" s="50"/>
    </row>
    <row r="13" spans="1:29" x14ac:dyDescent="0.25">
      <c r="A13" s="56"/>
      <c r="B13" s="50"/>
      <c r="C13" s="65" t="s">
        <v>4</v>
      </c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7"/>
      <c r="U13" s="64"/>
      <c r="V13" s="60"/>
      <c r="W13" s="50"/>
      <c r="X13" s="50"/>
    </row>
    <row r="14" spans="1:29" ht="30.75" customHeight="1" x14ac:dyDescent="0.25">
      <c r="A14" s="56"/>
      <c r="B14" s="50"/>
      <c r="C14" s="11" t="s">
        <v>6</v>
      </c>
      <c r="D14" s="11" t="s">
        <v>7</v>
      </c>
      <c r="E14" s="11" t="s">
        <v>5</v>
      </c>
      <c r="F14" s="11" t="s">
        <v>6</v>
      </c>
      <c r="G14" s="11" t="s">
        <v>7</v>
      </c>
      <c r="H14" s="11" t="s">
        <v>5</v>
      </c>
      <c r="I14" s="11" t="s">
        <v>6</v>
      </c>
      <c r="J14" s="11" t="s">
        <v>7</v>
      </c>
      <c r="K14" s="11" t="s">
        <v>5</v>
      </c>
      <c r="L14" s="11" t="s">
        <v>6</v>
      </c>
      <c r="M14" s="11" t="s">
        <v>7</v>
      </c>
      <c r="N14" s="11" t="s">
        <v>5</v>
      </c>
      <c r="O14" s="11" t="s">
        <v>6</v>
      </c>
      <c r="P14" s="11" t="s">
        <v>7</v>
      </c>
      <c r="Q14" s="11" t="s">
        <v>5</v>
      </c>
      <c r="R14" s="11" t="s">
        <v>6</v>
      </c>
      <c r="S14" s="11" t="s">
        <v>7</v>
      </c>
      <c r="T14" s="11" t="s">
        <v>5</v>
      </c>
      <c r="U14" s="64"/>
      <c r="V14" s="32" t="s">
        <v>15</v>
      </c>
      <c r="W14" s="31" t="s">
        <v>15</v>
      </c>
      <c r="X14" s="47" t="s">
        <v>15</v>
      </c>
      <c r="Z14" s="71" t="s">
        <v>59</v>
      </c>
      <c r="AA14" s="71" t="s">
        <v>60</v>
      </c>
      <c r="AB14" s="71" t="s">
        <v>61</v>
      </c>
      <c r="AC14" s="71" t="s">
        <v>62</v>
      </c>
    </row>
    <row r="15" spans="1:29" ht="74.25" customHeight="1" x14ac:dyDescent="0.25">
      <c r="A15" s="20" t="s">
        <v>37</v>
      </c>
      <c r="B15" s="12" t="s">
        <v>27</v>
      </c>
      <c r="C15" s="13">
        <f t="shared" ref="C15:C16" si="0">(100*F15)/(100-V15)</f>
        <v>22</v>
      </c>
      <c r="D15" s="14">
        <f t="shared" ref="D15:D16" si="1">(100*G15)/(100-V15)</f>
        <v>22</v>
      </c>
      <c r="E15" s="14">
        <f t="shared" ref="E15:E16" si="2">(100*H15)/(100-V15)</f>
        <v>27.5</v>
      </c>
      <c r="F15" s="14">
        <v>22</v>
      </c>
      <c r="G15" s="14">
        <v>22</v>
      </c>
      <c r="H15" s="78">
        <f>G15/0.8</f>
        <v>27.5</v>
      </c>
      <c r="I15" s="73">
        <f>Z15/100*F15</f>
        <v>2.5300000000000002</v>
      </c>
      <c r="J15" s="73">
        <f>Z15/100*G15</f>
        <v>2.5300000000000002</v>
      </c>
      <c r="K15" s="73">
        <f>Z15/100*H15</f>
        <v>3.1625000000000001</v>
      </c>
      <c r="L15" s="73">
        <f>AA15/100*F15</f>
        <v>0.72599999999999998</v>
      </c>
      <c r="M15" s="73">
        <f>AA15/100*G15</f>
        <v>0.72599999999999998</v>
      </c>
      <c r="N15" s="73">
        <f>AA15/100*H15</f>
        <v>0.90750000000000008</v>
      </c>
      <c r="O15" s="73">
        <f>AB15/100*F15</f>
        <v>14.784000000000001</v>
      </c>
      <c r="P15" s="73">
        <f>AB15/100*G15</f>
        <v>14.784000000000001</v>
      </c>
      <c r="Q15" s="73">
        <f>AB15/100*H15</f>
        <v>18.48</v>
      </c>
      <c r="R15" s="74">
        <f>AC15/100*F15</f>
        <v>76.56</v>
      </c>
      <c r="S15" s="74">
        <f>AC15/100*G15</f>
        <v>76.56</v>
      </c>
      <c r="T15" s="74">
        <f>AC15/100*H15</f>
        <v>95.7</v>
      </c>
      <c r="U15" s="48" t="s">
        <v>29</v>
      </c>
      <c r="V15" s="80">
        <v>0</v>
      </c>
      <c r="W15" s="81">
        <v>300</v>
      </c>
      <c r="X15" s="72"/>
      <c r="Z15" s="73">
        <v>11.5</v>
      </c>
      <c r="AA15" s="73">
        <v>3.3</v>
      </c>
      <c r="AB15" s="73">
        <v>67.2</v>
      </c>
      <c r="AC15" s="74">
        <v>348</v>
      </c>
    </row>
    <row r="16" spans="1:29" ht="62.25" customHeight="1" x14ac:dyDescent="0.25">
      <c r="A16" s="20" t="s">
        <v>38</v>
      </c>
      <c r="B16" s="12" t="s">
        <v>39</v>
      </c>
      <c r="C16" s="13">
        <f t="shared" si="0"/>
        <v>72</v>
      </c>
      <c r="D16" s="14">
        <f t="shared" si="1"/>
        <v>72</v>
      </c>
      <c r="E16" s="14">
        <f t="shared" si="2"/>
        <v>90</v>
      </c>
      <c r="F16" s="14">
        <v>72</v>
      </c>
      <c r="G16" s="14">
        <v>72</v>
      </c>
      <c r="H16" s="78">
        <f>G16/0.8</f>
        <v>90</v>
      </c>
      <c r="I16" s="73">
        <f>Z16/100*F16</f>
        <v>2.0303999999999998</v>
      </c>
      <c r="J16" s="73">
        <f>Z16/100*G16</f>
        <v>2.0303999999999998</v>
      </c>
      <c r="K16" s="73">
        <f>Z16/100*H16</f>
        <v>2.5379999999999998</v>
      </c>
      <c r="L16" s="73">
        <f>AA16/100*F16</f>
        <v>1.8</v>
      </c>
      <c r="M16" s="73">
        <f>AA16/100*G16</f>
        <v>1.8</v>
      </c>
      <c r="N16" s="73">
        <f>AA16/100*H16</f>
        <v>2.25</v>
      </c>
      <c r="O16" s="73">
        <f>AB16/100*F16</f>
        <v>3.4056000000000002</v>
      </c>
      <c r="P16" s="73">
        <f>AB16/100*G16</f>
        <v>3.4056000000000002</v>
      </c>
      <c r="Q16" s="73">
        <f>AB16/100*H16</f>
        <v>4.2570000000000006</v>
      </c>
      <c r="R16" s="74">
        <f>AC16/100*F16</f>
        <v>37.44</v>
      </c>
      <c r="S16" s="74">
        <f>AC16/100*G16</f>
        <v>37.44</v>
      </c>
      <c r="T16" s="74">
        <f>AC16/100*H16</f>
        <v>46.800000000000004</v>
      </c>
      <c r="U16" s="48" t="s">
        <v>49</v>
      </c>
      <c r="V16" s="80">
        <v>0</v>
      </c>
      <c r="W16" s="81">
        <v>0</v>
      </c>
      <c r="X16" s="30"/>
      <c r="Z16" s="73">
        <v>2.82</v>
      </c>
      <c r="AA16" s="73">
        <v>2.5</v>
      </c>
      <c r="AB16" s="73">
        <v>4.7300000000000004</v>
      </c>
      <c r="AC16" s="74">
        <v>52</v>
      </c>
    </row>
    <row r="17" spans="1:29" ht="23.25" customHeight="1" x14ac:dyDescent="0.25">
      <c r="A17" s="20" t="s">
        <v>37</v>
      </c>
      <c r="B17" s="75" t="s">
        <v>63</v>
      </c>
      <c r="C17" s="76"/>
      <c r="D17" s="76"/>
      <c r="E17" s="77"/>
      <c r="F17" s="45">
        <f>F15*(W15/100)+F15</f>
        <v>88</v>
      </c>
      <c r="G17" s="45">
        <f>G15*(W15/100)+G15</f>
        <v>88</v>
      </c>
      <c r="H17" s="45">
        <f>H15*(W15/100)+H15</f>
        <v>110</v>
      </c>
      <c r="I17" s="15"/>
      <c r="J17" s="15"/>
      <c r="K17" s="15"/>
      <c r="L17" s="15"/>
      <c r="M17" s="15"/>
      <c r="N17" s="15"/>
      <c r="O17" s="15"/>
      <c r="P17" s="15"/>
      <c r="Q17" s="15"/>
      <c r="R17" s="14"/>
      <c r="S17" s="14"/>
      <c r="T17" s="14"/>
      <c r="U17" s="10"/>
      <c r="V17" s="34"/>
      <c r="W17" s="33"/>
      <c r="X17" s="30"/>
      <c r="Z17" s="73"/>
      <c r="AA17" s="73"/>
      <c r="AB17" s="73"/>
      <c r="AC17" s="74"/>
    </row>
    <row r="18" spans="1:29" ht="71.25" customHeight="1" x14ac:dyDescent="0.25">
      <c r="A18" s="20"/>
      <c r="B18" s="12" t="s">
        <v>36</v>
      </c>
      <c r="C18" s="13">
        <f>(100*F18)/(100-V18)</f>
        <v>2</v>
      </c>
      <c r="D18" s="14">
        <f t="shared" ref="D18:D22" si="3">(100*G18)/(100-V18)</f>
        <v>2</v>
      </c>
      <c r="E18" s="14">
        <f t="shared" ref="E18:E22" si="4">(100*H18)/(100-V18)</f>
        <v>2.5</v>
      </c>
      <c r="F18" s="14">
        <v>2</v>
      </c>
      <c r="G18" s="14">
        <v>2</v>
      </c>
      <c r="H18" s="78">
        <f>G18/0.8</f>
        <v>2.5</v>
      </c>
      <c r="I18" s="73">
        <f>Z18/100*F18</f>
        <v>3.6000000000000004E-2</v>
      </c>
      <c r="J18" s="73">
        <f>Z18/100*G18</f>
        <v>3.6000000000000004E-2</v>
      </c>
      <c r="K18" s="73">
        <f>Z18/100*H18</f>
        <v>4.5000000000000005E-2</v>
      </c>
      <c r="L18" s="73">
        <f>AA18/100*F18</f>
        <v>0</v>
      </c>
      <c r="M18" s="73">
        <f>AA18/100*G18</f>
        <v>0</v>
      </c>
      <c r="N18" s="73">
        <f>AA18/100*H18</f>
        <v>0</v>
      </c>
      <c r="O18" s="73">
        <f>AB18/100*F18</f>
        <v>1.3819999999999999</v>
      </c>
      <c r="P18" s="73">
        <f>AB18/100*G18</f>
        <v>1.3819999999999999</v>
      </c>
      <c r="Q18" s="73">
        <f>AB18/100*H18</f>
        <v>1.7274999999999998</v>
      </c>
      <c r="R18" s="74">
        <f>AC18/100*F18</f>
        <v>5.24</v>
      </c>
      <c r="S18" s="74">
        <f>AC18/100*G18</f>
        <v>5.24</v>
      </c>
      <c r="T18" s="74">
        <f>AC18/100*H18</f>
        <v>6.5500000000000007</v>
      </c>
      <c r="U18" s="48" t="s">
        <v>48</v>
      </c>
      <c r="V18" s="35">
        <v>0</v>
      </c>
      <c r="W18" s="16">
        <v>0</v>
      </c>
      <c r="X18" s="30"/>
      <c r="Z18" s="73">
        <v>1.8</v>
      </c>
      <c r="AA18" s="73">
        <v>0</v>
      </c>
      <c r="AB18" s="73">
        <v>69.099999999999994</v>
      </c>
      <c r="AC18" s="74">
        <v>262</v>
      </c>
    </row>
    <row r="19" spans="1:29" ht="74.25" customHeight="1" x14ac:dyDescent="0.25">
      <c r="A19" s="20" t="s">
        <v>38</v>
      </c>
      <c r="B19" s="12" t="s">
        <v>50</v>
      </c>
      <c r="C19" s="13">
        <f t="shared" ref="C19:C22" si="5">(100*F19)/(100-V19)</f>
        <v>2</v>
      </c>
      <c r="D19" s="14">
        <f t="shared" si="3"/>
        <v>2</v>
      </c>
      <c r="E19" s="14">
        <f t="shared" si="4"/>
        <v>2.5</v>
      </c>
      <c r="F19" s="14">
        <v>2</v>
      </c>
      <c r="G19" s="14">
        <v>2</v>
      </c>
      <c r="H19" s="78">
        <f>G19/0.8</f>
        <v>2.5</v>
      </c>
      <c r="I19" s="73">
        <f>Z19/100*F19</f>
        <v>1.6E-2</v>
      </c>
      <c r="J19" s="73">
        <f>Z19/100*G19</f>
        <v>1.6E-2</v>
      </c>
      <c r="K19" s="73">
        <f>Z19/100*H19</f>
        <v>0.02</v>
      </c>
      <c r="L19" s="73">
        <f>AA19/100*F19</f>
        <v>1.45</v>
      </c>
      <c r="M19" s="73">
        <f>AA19/100*G19</f>
        <v>1.45</v>
      </c>
      <c r="N19" s="73">
        <f>AA19/100*H19</f>
        <v>1.8125</v>
      </c>
      <c r="O19" s="73">
        <f>AB19/100*F19</f>
        <v>2.6000000000000002E-2</v>
      </c>
      <c r="P19" s="73">
        <f>AB19/100*G19</f>
        <v>2.6000000000000002E-2</v>
      </c>
      <c r="Q19" s="73">
        <f>AB19/100*H19</f>
        <v>3.2500000000000001E-2</v>
      </c>
      <c r="R19" s="74">
        <f>AC19/100*F19</f>
        <v>13.22</v>
      </c>
      <c r="S19" s="74">
        <f>AC19/100*G19</f>
        <v>13.22</v>
      </c>
      <c r="T19" s="74">
        <f>AC19/100*H19</f>
        <v>16.525000000000002</v>
      </c>
      <c r="U19" s="48" t="s">
        <v>51</v>
      </c>
      <c r="V19" s="35">
        <v>0</v>
      </c>
      <c r="W19" s="16">
        <v>0</v>
      </c>
      <c r="X19" s="30"/>
      <c r="Z19" s="73">
        <v>0.8</v>
      </c>
      <c r="AA19" s="73">
        <v>72.5</v>
      </c>
      <c r="AB19" s="73">
        <v>1.3</v>
      </c>
      <c r="AC19" s="74">
        <v>661</v>
      </c>
    </row>
    <row r="20" spans="1:29" ht="27" customHeight="1" x14ac:dyDescent="0.25">
      <c r="A20" s="20" t="s">
        <v>31</v>
      </c>
      <c r="B20" s="12" t="s">
        <v>32</v>
      </c>
      <c r="C20" s="43" t="s">
        <v>56</v>
      </c>
      <c r="D20" s="44" t="s">
        <v>56</v>
      </c>
      <c r="E20" s="44" t="s">
        <v>57</v>
      </c>
      <c r="F20" s="15">
        <v>8</v>
      </c>
      <c r="G20" s="15">
        <v>8</v>
      </c>
      <c r="H20" s="78">
        <f>G20/0.8</f>
        <v>10</v>
      </c>
      <c r="I20" s="73">
        <f>Z20/100*F20</f>
        <v>1.016</v>
      </c>
      <c r="J20" s="73">
        <f>Z20/100*G20</f>
        <v>1.016</v>
      </c>
      <c r="K20" s="73">
        <f>Z20/100*H20</f>
        <v>1.27</v>
      </c>
      <c r="L20" s="73">
        <f>AA20/100*F20</f>
        <v>0.92</v>
      </c>
      <c r="M20" s="73">
        <f>AA20/100*G20</f>
        <v>0.92</v>
      </c>
      <c r="N20" s="73">
        <f>AA20/100*H20</f>
        <v>1.1500000000000001</v>
      </c>
      <c r="O20" s="73">
        <f>AB20/100*F20</f>
        <v>5.5999999999999994E-2</v>
      </c>
      <c r="P20" s="73">
        <f>AB20/100*G20</f>
        <v>5.5999999999999994E-2</v>
      </c>
      <c r="Q20" s="73">
        <f>AB20/100*H20</f>
        <v>6.9999999999999993E-2</v>
      </c>
      <c r="R20" s="74">
        <f>AC20/100*F20</f>
        <v>12.56</v>
      </c>
      <c r="S20" s="74">
        <f>AC20/100*G20</f>
        <v>12.56</v>
      </c>
      <c r="T20" s="74">
        <f>AC20/100*H20</f>
        <v>15.700000000000001</v>
      </c>
      <c r="U20" s="48" t="s">
        <v>33</v>
      </c>
      <c r="V20" s="35">
        <v>0</v>
      </c>
      <c r="W20" s="16">
        <v>0</v>
      </c>
      <c r="X20" s="30"/>
      <c r="Z20" s="73">
        <v>12.7</v>
      </c>
      <c r="AA20" s="73">
        <v>11.5</v>
      </c>
      <c r="AB20" s="73">
        <v>0.7</v>
      </c>
      <c r="AC20" s="74">
        <v>157</v>
      </c>
    </row>
    <row r="21" spans="1:29" ht="82.5" customHeight="1" x14ac:dyDescent="0.25">
      <c r="A21" s="20"/>
      <c r="B21" s="12" t="s">
        <v>54</v>
      </c>
      <c r="C21" s="13">
        <f t="shared" ref="C21" si="6">(100*F21)/(100-V21)</f>
        <v>0</v>
      </c>
      <c r="D21" s="14">
        <f t="shared" ref="D21" si="7">(100*G21)/(100-V21)</f>
        <v>5</v>
      </c>
      <c r="E21" s="14">
        <f t="shared" ref="E21" si="8">(100*H21)/(100-V21)</f>
        <v>6.25</v>
      </c>
      <c r="F21" s="15">
        <v>0</v>
      </c>
      <c r="G21" s="15">
        <v>5</v>
      </c>
      <c r="H21" s="78">
        <f>G21/0.8</f>
        <v>6.25</v>
      </c>
      <c r="I21" s="73">
        <f>Z21/100*F21</f>
        <v>0</v>
      </c>
      <c r="J21" s="73">
        <f>Z21/100*G21</f>
        <v>0</v>
      </c>
      <c r="K21" s="73">
        <f>Z21/100*H21</f>
        <v>0</v>
      </c>
      <c r="L21" s="73">
        <f>AA21/100*F21</f>
        <v>0</v>
      </c>
      <c r="M21" s="73">
        <f>AA21/100*G21</f>
        <v>0</v>
      </c>
      <c r="N21" s="73">
        <f>AA21/100*H21</f>
        <v>0</v>
      </c>
      <c r="O21" s="73">
        <f>AB21/100*F21</f>
        <v>0</v>
      </c>
      <c r="P21" s="73">
        <f>AB21/100*G21</f>
        <v>4.99</v>
      </c>
      <c r="Q21" s="73">
        <f>AB21/100*H21</f>
        <v>6.2374999999999998</v>
      </c>
      <c r="R21" s="74">
        <f>AC21/100*F21</f>
        <v>0</v>
      </c>
      <c r="S21" s="74">
        <f>AC21/100*G21</f>
        <v>18.95</v>
      </c>
      <c r="T21" s="74">
        <f>AC21/100*H21</f>
        <v>23.6875</v>
      </c>
      <c r="U21" s="48" t="s">
        <v>53</v>
      </c>
      <c r="V21" s="35">
        <v>0</v>
      </c>
      <c r="W21" s="16">
        <v>0</v>
      </c>
      <c r="X21" s="30"/>
      <c r="Z21" s="73">
        <v>0</v>
      </c>
      <c r="AA21" s="73">
        <v>0</v>
      </c>
      <c r="AB21" s="73">
        <v>99.8</v>
      </c>
      <c r="AC21" s="74">
        <v>379</v>
      </c>
    </row>
    <row r="22" spans="1:29" ht="72" customHeight="1" x14ac:dyDescent="0.25">
      <c r="A22" s="18"/>
      <c r="B22" s="36" t="s">
        <v>28</v>
      </c>
      <c r="C22" s="23">
        <f t="shared" si="5"/>
        <v>0.28499999999999998</v>
      </c>
      <c r="D22" s="15">
        <f t="shared" si="3"/>
        <v>0.3</v>
      </c>
      <c r="E22" s="15">
        <f t="shared" si="4"/>
        <v>0.37499999999999994</v>
      </c>
      <c r="F22" s="42">
        <v>0.28499999999999998</v>
      </c>
      <c r="G22" s="42">
        <v>0.3</v>
      </c>
      <c r="H22" s="79">
        <f>G22/0.8</f>
        <v>0.37499999999999994</v>
      </c>
      <c r="I22" s="73">
        <f>Z22/100*F22</f>
        <v>0</v>
      </c>
      <c r="J22" s="73">
        <f>Z22/100*G22</f>
        <v>0</v>
      </c>
      <c r="K22" s="73">
        <f>Z22/100*H22</f>
        <v>0</v>
      </c>
      <c r="L22" s="73">
        <f>AA22/100*F22</f>
        <v>0</v>
      </c>
      <c r="M22" s="73">
        <f>AA22/100*G22</f>
        <v>0</v>
      </c>
      <c r="N22" s="73">
        <f>AA22/100*H22</f>
        <v>0</v>
      </c>
      <c r="O22" s="73">
        <f>AB22/100*F22</f>
        <v>0</v>
      </c>
      <c r="P22" s="73">
        <f>AB22/100*G22</f>
        <v>0</v>
      </c>
      <c r="Q22" s="73">
        <f>AB22/100*H22</f>
        <v>0</v>
      </c>
      <c r="R22" s="74">
        <f>AC22/100*F22</f>
        <v>0</v>
      </c>
      <c r="S22" s="74">
        <f>AC22/100*G22</f>
        <v>0</v>
      </c>
      <c r="T22" s="74">
        <f>AC22/100*H22</f>
        <v>0</v>
      </c>
      <c r="U22" s="49" t="s">
        <v>52</v>
      </c>
      <c r="V22" s="35">
        <v>0</v>
      </c>
      <c r="W22" s="16">
        <v>0</v>
      </c>
      <c r="X22" s="30"/>
      <c r="Z22" s="73">
        <v>0</v>
      </c>
      <c r="AA22" s="73">
        <v>0</v>
      </c>
      <c r="AB22" s="73">
        <v>0</v>
      </c>
      <c r="AC22" s="74">
        <v>0</v>
      </c>
    </row>
    <row r="23" spans="1:29" x14ac:dyDescent="0.25">
      <c r="A23" s="19"/>
      <c r="B23" s="68" t="s">
        <v>55</v>
      </c>
      <c r="C23" s="69"/>
      <c r="D23" s="69"/>
      <c r="E23" s="70"/>
      <c r="F23" s="17">
        <f>SUM(F17:F22)*(100-W23)/100</f>
        <v>95.270749999999992</v>
      </c>
      <c r="G23" s="17">
        <f>SUM(G17:G22)*(100-W23)/100</f>
        <v>100.035</v>
      </c>
      <c r="H23" s="17">
        <f>SUM(H17:H22)*(100-W23)/100</f>
        <v>125.04375</v>
      </c>
      <c r="I23" s="24">
        <f>SUM(I15:I22)</f>
        <v>5.6283999999999992</v>
      </c>
      <c r="J23" s="24">
        <f t="shared" ref="J23:T23" si="9">SUM(J15:J22)</f>
        <v>5.6283999999999992</v>
      </c>
      <c r="K23" s="24">
        <f t="shared" si="9"/>
        <v>7.035499999999999</v>
      </c>
      <c r="L23" s="24">
        <f t="shared" si="9"/>
        <v>4.8959999999999999</v>
      </c>
      <c r="M23" s="24">
        <f t="shared" si="9"/>
        <v>4.8959999999999999</v>
      </c>
      <c r="N23" s="24">
        <f t="shared" si="9"/>
        <v>6.120000000000001</v>
      </c>
      <c r="O23" s="24">
        <f t="shared" si="9"/>
        <v>19.653600000000004</v>
      </c>
      <c r="P23" s="24">
        <f t="shared" si="9"/>
        <v>24.643600000000006</v>
      </c>
      <c r="Q23" s="24">
        <f t="shared" si="9"/>
        <v>30.804500000000001</v>
      </c>
      <c r="R23" s="17">
        <f t="shared" si="9"/>
        <v>145.02000000000001</v>
      </c>
      <c r="S23" s="17">
        <f t="shared" si="9"/>
        <v>163.97</v>
      </c>
      <c r="T23" s="17">
        <f t="shared" si="9"/>
        <v>204.96250000000001</v>
      </c>
      <c r="U23" s="3"/>
      <c r="V23" s="35"/>
      <c r="W23" s="46">
        <v>5</v>
      </c>
      <c r="X23" s="30"/>
      <c r="Z23" s="73"/>
      <c r="AA23" s="73"/>
      <c r="AB23" s="73"/>
      <c r="AC23" s="74"/>
    </row>
    <row r="24" spans="1:29" x14ac:dyDescent="0.25">
      <c r="A24" s="27"/>
      <c r="B24" s="8"/>
      <c r="C24" s="8"/>
      <c r="D24" s="8"/>
      <c r="E24" s="8"/>
      <c r="F24" s="40"/>
      <c r="G24" s="40"/>
      <c r="H24" s="40"/>
      <c r="I24" s="29"/>
      <c r="J24" s="29"/>
      <c r="K24" s="29"/>
      <c r="L24" s="29"/>
      <c r="M24" s="29"/>
      <c r="N24" s="29"/>
      <c r="O24" s="29"/>
      <c r="P24" s="29"/>
      <c r="Q24" s="29"/>
      <c r="R24" s="28"/>
      <c r="S24" s="28"/>
      <c r="T24" s="28"/>
      <c r="U24" s="37"/>
      <c r="V24" s="38"/>
      <c r="W24" s="39"/>
      <c r="X24" s="37"/>
    </row>
    <row r="25" spans="1:29" x14ac:dyDescent="0.25">
      <c r="A25" s="27"/>
      <c r="B25" s="8"/>
      <c r="C25" s="8"/>
      <c r="D25" s="8"/>
      <c r="E25" s="41"/>
      <c r="F25" s="40"/>
      <c r="G25" s="40"/>
      <c r="H25" s="28"/>
      <c r="I25" s="29"/>
      <c r="J25" s="29"/>
      <c r="K25" s="29"/>
      <c r="L25" s="29"/>
      <c r="M25" s="29"/>
      <c r="N25" s="29"/>
      <c r="O25" s="29"/>
      <c r="P25" s="29"/>
      <c r="Q25" s="29"/>
      <c r="R25" s="28"/>
      <c r="S25" s="28"/>
      <c r="T25" s="28"/>
      <c r="U25" s="37"/>
      <c r="V25" s="38"/>
      <c r="W25" s="39"/>
      <c r="X25" s="37"/>
    </row>
    <row r="26" spans="1:29" ht="17.25" customHeight="1" x14ac:dyDescent="0.25">
      <c r="A26" s="7"/>
      <c r="B26" s="61" t="s">
        <v>21</v>
      </c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61"/>
      <c r="U26" s="61"/>
    </row>
    <row r="27" spans="1:29" ht="31.5" customHeight="1" x14ac:dyDescent="0.25">
      <c r="A27" s="7"/>
      <c r="B27" s="63" t="s">
        <v>64</v>
      </c>
      <c r="C27" s="63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63"/>
      <c r="T27" s="63"/>
      <c r="U27" s="63"/>
    </row>
    <row r="28" spans="1:29" ht="16.5" customHeight="1" x14ac:dyDescent="0.25">
      <c r="A28" s="7"/>
      <c r="B28" s="22" t="s">
        <v>41</v>
      </c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</row>
    <row r="29" spans="1:29" x14ac:dyDescent="0.25">
      <c r="A29" s="7"/>
      <c r="B29" s="21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6"/>
      <c r="Q29" s="6"/>
      <c r="R29" s="6"/>
      <c r="S29" s="6"/>
      <c r="T29" s="6"/>
      <c r="U29" s="6"/>
    </row>
    <row r="30" spans="1:29" x14ac:dyDescent="0.25">
      <c r="A30" s="1"/>
      <c r="B30" s="61" t="s">
        <v>22</v>
      </c>
      <c r="C30" s="61"/>
      <c r="D30" s="61"/>
      <c r="E30" s="61"/>
      <c r="F30" s="61"/>
      <c r="G30" s="61"/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</row>
    <row r="31" spans="1:29" x14ac:dyDescent="0.25">
      <c r="A31" s="1"/>
      <c r="B31" s="5" t="s">
        <v>42</v>
      </c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6"/>
      <c r="Q31" s="6"/>
      <c r="R31" s="6"/>
      <c r="S31" s="6"/>
      <c r="T31" s="6"/>
      <c r="U31" s="6"/>
    </row>
    <row r="32" spans="1:29" x14ac:dyDescent="0.25">
      <c r="A32" s="1"/>
      <c r="B32" s="5" t="s">
        <v>43</v>
      </c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6"/>
      <c r="Q32" s="6"/>
      <c r="R32" s="6"/>
      <c r="S32" s="6"/>
      <c r="T32" s="6"/>
      <c r="U32" s="6"/>
    </row>
    <row r="33" spans="1:21" x14ac:dyDescent="0.25">
      <c r="A33" s="1"/>
      <c r="B33" s="5" t="s">
        <v>44</v>
      </c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6"/>
      <c r="Q33" s="6"/>
      <c r="R33" s="6"/>
      <c r="S33" s="6"/>
      <c r="T33" s="6"/>
      <c r="U33" s="6"/>
    </row>
    <row r="34" spans="1:21" x14ac:dyDescent="0.25">
      <c r="A34" s="1"/>
      <c r="B34" s="5" t="s">
        <v>45</v>
      </c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6"/>
      <c r="Q34" s="6"/>
      <c r="R34" s="6"/>
      <c r="S34" s="6"/>
      <c r="T34" s="6"/>
      <c r="U34" s="6"/>
    </row>
    <row r="35" spans="1:21" x14ac:dyDescent="0.25">
      <c r="A35" s="1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6"/>
      <c r="Q35" s="6"/>
      <c r="R35" s="6"/>
      <c r="S35" s="6"/>
      <c r="T35" s="6"/>
      <c r="U35" s="6"/>
    </row>
    <row r="36" spans="1:21" x14ac:dyDescent="0.25">
      <c r="A36" s="1"/>
      <c r="B36" s="61" t="s">
        <v>23</v>
      </c>
      <c r="C36" s="61"/>
      <c r="D36" s="61"/>
      <c r="E36" s="61"/>
      <c r="F36" s="61"/>
      <c r="G36" s="61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  <c r="S36" s="61"/>
      <c r="T36" s="61"/>
      <c r="U36" s="61"/>
    </row>
    <row r="37" spans="1:21" x14ac:dyDescent="0.25">
      <c r="A37" s="1"/>
      <c r="B37" s="5" t="s">
        <v>26</v>
      </c>
      <c r="C37" s="5"/>
      <c r="D37" s="5" t="s">
        <v>46</v>
      </c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6"/>
      <c r="Q37" s="6"/>
      <c r="R37" s="6"/>
      <c r="S37" s="6"/>
      <c r="T37" s="6"/>
      <c r="U37" s="6"/>
    </row>
    <row r="38" spans="1:21" x14ac:dyDescent="0.25">
      <c r="A38" s="1"/>
      <c r="B38" s="5"/>
      <c r="C38" s="5"/>
      <c r="D38" s="5" t="s">
        <v>47</v>
      </c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6"/>
      <c r="Q38" s="6"/>
      <c r="R38" s="6"/>
      <c r="S38" s="6"/>
      <c r="T38" s="6"/>
      <c r="U38" s="6"/>
    </row>
    <row r="39" spans="1:21" x14ac:dyDescent="0.25">
      <c r="A39" s="1"/>
      <c r="B39" s="5"/>
      <c r="C39" s="5"/>
      <c r="D39" s="5" t="s">
        <v>65</v>
      </c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6"/>
      <c r="Q39" s="6"/>
      <c r="R39" s="6"/>
      <c r="S39" s="6"/>
      <c r="T39" s="6"/>
      <c r="U39" s="6"/>
    </row>
    <row r="40" spans="1:21" x14ac:dyDescent="0.25">
      <c r="A40" s="1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6"/>
      <c r="Q40" s="6"/>
      <c r="R40" s="6"/>
      <c r="S40" s="6"/>
      <c r="T40" s="6"/>
      <c r="U40" s="6"/>
    </row>
    <row r="41" spans="1:21" x14ac:dyDescent="0.25">
      <c r="A41" s="1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6"/>
      <c r="Q41" s="6"/>
      <c r="R41" s="6"/>
      <c r="S41" s="6"/>
      <c r="T41" s="6"/>
      <c r="U41" s="6"/>
    </row>
    <row r="42" spans="1:21" x14ac:dyDescent="0.25">
      <c r="A42" s="1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6"/>
      <c r="Q42" s="6"/>
      <c r="R42" s="6"/>
      <c r="S42" s="6"/>
      <c r="T42" s="6"/>
      <c r="U42" s="6"/>
    </row>
    <row r="43" spans="1:21" x14ac:dyDescent="0.25">
      <c r="A43" s="1"/>
      <c r="B43" s="62" t="s">
        <v>24</v>
      </c>
      <c r="C43" s="62"/>
      <c r="D43" s="62"/>
      <c r="E43" s="62"/>
      <c r="F43" s="62"/>
      <c r="G43" s="62"/>
      <c r="H43" s="62"/>
      <c r="I43" s="62"/>
      <c r="J43" s="62"/>
      <c r="K43" s="62"/>
      <c r="L43" s="62"/>
      <c r="M43" s="62"/>
      <c r="N43" s="62"/>
      <c r="O43" s="62"/>
      <c r="P43" s="62"/>
      <c r="Q43" s="62"/>
      <c r="R43" s="62"/>
      <c r="S43" s="62"/>
      <c r="T43" s="62"/>
      <c r="U43" s="62"/>
    </row>
    <row r="44" spans="1:21" x14ac:dyDescent="0.25">
      <c r="A44" s="1"/>
      <c r="B44" s="5" t="s">
        <v>34</v>
      </c>
      <c r="C44" s="5"/>
      <c r="D44" s="5"/>
      <c r="E44" s="5"/>
      <c r="F44" s="5"/>
      <c r="G44" s="5"/>
      <c r="H44" s="5"/>
      <c r="I44" s="5"/>
      <c r="J44" s="5"/>
      <c r="K44" s="5"/>
      <c r="L44" s="5"/>
      <c r="M44" s="6"/>
      <c r="N44" s="5"/>
      <c r="O44" s="5"/>
      <c r="P44" s="6"/>
      <c r="Q44" s="5"/>
      <c r="R44" s="5"/>
      <c r="S44" s="5"/>
      <c r="T44" s="5"/>
      <c r="U44" s="6"/>
    </row>
    <row r="45" spans="1:2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</row>
    <row r="46" spans="1:21" x14ac:dyDescent="0.25">
      <c r="A46" s="1"/>
    </row>
    <row r="47" spans="1:21" x14ac:dyDescent="0.25">
      <c r="A47" s="1"/>
    </row>
    <row r="48" spans="1:21" x14ac:dyDescent="0.25">
      <c r="A48" s="1"/>
    </row>
    <row r="49" spans="1:1" x14ac:dyDescent="0.25">
      <c r="A49" s="1"/>
    </row>
  </sheetData>
  <mergeCells count="30">
    <mergeCell ref="B36:U36"/>
    <mergeCell ref="B43:U43"/>
    <mergeCell ref="B10:B14"/>
    <mergeCell ref="B30:U30"/>
    <mergeCell ref="B26:U26"/>
    <mergeCell ref="B27:U27"/>
    <mergeCell ref="O12:Q12"/>
    <mergeCell ref="C10:H11"/>
    <mergeCell ref="I10:Q11"/>
    <mergeCell ref="R10:T12"/>
    <mergeCell ref="U10:U14"/>
    <mergeCell ref="C13:T13"/>
    <mergeCell ref="C12:E12"/>
    <mergeCell ref="F12:H12"/>
    <mergeCell ref="B23:E23"/>
    <mergeCell ref="B17:E17"/>
    <mergeCell ref="X10:X13"/>
    <mergeCell ref="A7:U7"/>
    <mergeCell ref="A8:U8"/>
    <mergeCell ref="Q1:U1"/>
    <mergeCell ref="Q2:U2"/>
    <mergeCell ref="Q3:U3"/>
    <mergeCell ref="Q4:U4"/>
    <mergeCell ref="B1:H5"/>
    <mergeCell ref="I1:O5"/>
    <mergeCell ref="A10:A14"/>
    <mergeCell ref="I12:K12"/>
    <mergeCell ref="L12:N12"/>
    <mergeCell ref="V10:V13"/>
    <mergeCell ref="W10:W13"/>
  </mergeCells>
  <pageMargins left="0.25" right="0.25" top="0.75" bottom="0.75" header="0.3" footer="0.3"/>
  <pageSetup paperSize="9" orientation="landscape" r:id="rId1"/>
  <ignoredErrors>
    <ignoredError sqref="H17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5" x14ac:dyDescent="0.25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2022-10-19T16:17:20Z</dcterms:modified>
</cp:coreProperties>
</file>